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I51201\Desktop\"/>
    </mc:Choice>
  </mc:AlternateContent>
  <xr:revisionPtr revIDLastSave="0" documentId="8_{002006EF-97CF-404E-A198-0C0EDA2D6B54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D7" i="1" l="1"/>
  <c r="D26" i="1"/>
  <c r="D21" i="1"/>
  <c r="D9" i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<sst xmlns="http://schemas.openxmlformats.org/spreadsheetml/2006/main" count="44" uniqueCount="41">
  <si>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</si>
  <si>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</si>
  <si>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</si>
  <si>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</si>
  <si>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</si>
  <si>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</si>
  <si>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</si>
  <si>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</si>
  <si>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</si>
  <si>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</si>
  <si>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</si>
  <si>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</si>
  <si>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</si>
  <si>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</si>
  <si>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</si>
  <si>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</si>
  <si>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</si>
  <si>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</si>
  <si>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</si>
  <si>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</si>
  <si>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</si>
  <si>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</si>
  <si>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</si>
  <si>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</si>
  <si>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</si>
  <si>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</si>
  <si>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</si>
  <si>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</si>
  <si>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</si>
  <si>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</si>
  <si>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</si>
  <si>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</si>
  <si>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</si>
  <si>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</si>
  <si>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</si>
  <si>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</si>
  <si>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</si>
  <si>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</si>
  <si>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</si>
  <si>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</si>
  <si>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 «Մատենադարան» Մեսրոպ Մաշտոցի անվան հին ձեռագրերի գիտահետազոտական ինստիտուտ   Հիմնադրամ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</si>
</sst>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1" fontId="5" fillId="0" borderId="2" xfId="0" applyNumberFormat="1" applyFont="1" applyBorder="1"/>
    <xf numFmtId="1" fontId="4" fillId="0" borderId="2" xfId="0" applyNumberFormat="1" applyFont="1" applyBorder="1"/>
    <xf numFmtId="0" fontId="9" fillId="4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B1" workbookViewId="0">
      <selection activeCell="D7" sqref="D7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7" width="8.875" style="7"/>
    <col min="8" max="8" width="16.5" style="7" customWidth="1"/>
    <col min="9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5" t="s">
        <v>37</v>
      </c>
      <c r="C3" s="25"/>
      <c r="D3" s="25"/>
    </row>
    <row r="4" spans="1:169" ht="17.25" x14ac:dyDescent="0.3">
      <c r="E4" s="3"/>
    </row>
    <row r="5" spans="1:169" s="4" customFormat="1" ht="103.5" customHeight="1" x14ac:dyDescent="0.2">
      <c r="A5" s="4" t="s">
        <v>0</v>
      </c>
      <c r="B5" s="4" t="s">
        <v>1</v>
      </c>
      <c r="C5" s="23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1536898174</v>
      </c>
      <c r="D6" s="22">
        <f>SUM(D7:D10)</f>
        <v>1536898174</v>
      </c>
    </row>
    <row r="7" spans="1:169" ht="18.399999999999999" customHeight="1" x14ac:dyDescent="0.2">
      <c r="A7" s="8"/>
      <c r="B7" s="9" t="s">
        <v>4</v>
      </c>
      <c r="C7" s="24">
        <f t="shared" si="0"/>
        <v>1271075592</v>
      </c>
      <c r="D7" s="22">
        <f>1271075592</f>
        <v>1271075592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245569557</v>
      </c>
      <c r="D9" s="22">
        <f>241343749+4225808</f>
        <v>245569557</v>
      </c>
    </row>
    <row r="10" spans="1:169" ht="18.399999999999999" customHeight="1" x14ac:dyDescent="0.2">
      <c r="A10" s="8"/>
      <c r="B10" s="9" t="s">
        <v>7</v>
      </c>
      <c r="C10" s="24">
        <f t="shared" si="0"/>
        <v>20253025</v>
      </c>
      <c r="D10" s="22">
        <v>20253025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1525572642</v>
      </c>
      <c r="D11" s="22">
        <v>1525572642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320</v>
      </c>
      <c r="D12" s="22">
        <f>D15+D14</f>
        <v>320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295</v>
      </c>
      <c r="D14" s="22">
        <v>295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25</v>
      </c>
      <c r="D15" s="22">
        <v>25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50.45" customHeight="1" x14ac:dyDescent="0.2">
      <c r="A21" s="5">
        <v>3</v>
      </c>
      <c r="B21" s="10" t="s">
        <v>22</v>
      </c>
      <c r="C21" s="26">
        <f t="shared" si="0"/>
        <v>209523.56497175142</v>
      </c>
      <c r="D21" s="27">
        <f>741713420/295/12</f>
        <v>209523.56497175142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741713420</v>
      </c>
      <c r="D22" s="22">
        <v>741713420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115771430</v>
      </c>
      <c r="D23" s="22">
        <v>115771430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13379.41</v>
      </c>
      <c r="D24" s="22">
        <f>D25+D26+D27+D28</f>
        <v>13379.41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13379.41</v>
      </c>
      <c r="D26" s="22">
        <f>3538.67+8897.72+300.95+642.07</f>
        <v>13379.41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3</v>
      </c>
      <c r="D29" s="22">
        <f>SUM(D31:D32)</f>
        <v>3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3</v>
      </c>
      <c r="D31" s="22">
        <v>3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2026-02-28T08:53:43Z</dcterms:modified>
</cp:coreProperties>
</file>